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.CORP\Documents\3GPP\Meetings\2023\SA2#159 Xiamen (October 2023)\My Input\"/>
    </mc:Choice>
  </mc:AlternateContent>
  <bookViews>
    <workbookView xWindow="1320" yWindow="495" windowWidth="26415" windowHeight="16605" tabRatio="692"/>
  </bookViews>
  <sheets>
    <sheet name="Work planning for SA2" sheetId="6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6" l="1"/>
  <c r="D46" i="6"/>
  <c r="D47" i="6"/>
  <c r="G48" i="6"/>
  <c r="G47" i="6"/>
  <c r="G46" i="6"/>
  <c r="F47" i="6"/>
  <c r="F48" i="6" s="1"/>
  <c r="F46" i="6"/>
  <c r="C48" i="6"/>
  <c r="C47" i="6"/>
  <c r="C46" i="6"/>
  <c r="F20" i="6"/>
  <c r="G20" i="6"/>
  <c r="G26" i="6" s="1"/>
  <c r="H20" i="6"/>
  <c r="H26" i="6" s="1"/>
  <c r="I20" i="6"/>
  <c r="J20" i="6"/>
  <c r="K20" i="6"/>
  <c r="L20" i="6"/>
  <c r="L26" i="6" s="1"/>
  <c r="M20" i="6"/>
  <c r="N20" i="6"/>
  <c r="E48" i="6"/>
  <c r="D31" i="6"/>
  <c r="D32" i="6"/>
  <c r="D33" i="6"/>
  <c r="D34" i="6"/>
  <c r="D35" i="6"/>
  <c r="D36" i="6"/>
  <c r="D37" i="6"/>
  <c r="D38" i="6"/>
  <c r="D39" i="6"/>
  <c r="D30" i="6"/>
  <c r="G78" i="6"/>
  <c r="F78" i="6"/>
  <c r="E78" i="6"/>
  <c r="F26" i="6"/>
  <c r="I26" i="6"/>
  <c r="J26" i="6"/>
  <c r="K26" i="6"/>
  <c r="M26" i="6"/>
  <c r="N26" i="6"/>
  <c r="E20" i="6"/>
  <c r="E26" i="6" s="1"/>
  <c r="E12" i="6"/>
  <c r="E21" i="6" s="1"/>
  <c r="E27" i="6" s="1"/>
</calcChain>
</file>

<file path=xl/sharedStrings.xml><?xml version="1.0" encoding="utf-8"?>
<sst xmlns="http://schemas.openxmlformats.org/spreadsheetml/2006/main" count="224" uniqueCount="89">
  <si>
    <t>Rel-17 maintenance</t>
  </si>
  <si>
    <t>MPS_WLAN</t>
  </si>
  <si>
    <t>TEI18_MLR</t>
  </si>
  <si>
    <t>TEI18_SDNAEPC</t>
  </si>
  <si>
    <t>TEI18_MBS4V2X</t>
  </si>
  <si>
    <t>TEI18_SLAMUP</t>
  </si>
  <si>
    <t>TEI18_ADEE</t>
  </si>
  <si>
    <t>TEI18_IPv6PD</t>
  </si>
  <si>
    <t>TEI18_DCAMP_Ph2</t>
  </si>
  <si>
    <t>eNSAC</t>
  </si>
  <si>
    <t>TEI-18 mini WIDs</t>
  </si>
  <si>
    <t>FS_SATB / SATB</t>
  </si>
  <si>
    <t>FS_5GSAT_Ph2 / 5GSAT_Ph2</t>
  </si>
  <si>
    <t>FS_PIN / PIN</t>
  </si>
  <si>
    <t>FS_UAS_Ph2 / UAS_Ph2</t>
  </si>
  <si>
    <t>FS_Ranging_SL / Ranging_SL</t>
  </si>
  <si>
    <t>FS_eLCS_Ph3 /eLCS_Ph3</t>
  </si>
  <si>
    <t>FS_5G_ProSe_Ph2 / 5G_Prose_Ph2</t>
  </si>
  <si>
    <t>FS_GMEC / GMEC</t>
  </si>
  <si>
    <t>FS_AIMLsys / AIMLsys</t>
  </si>
  <si>
    <t>FS_5MBS_Ph2 / 5MBS_Ph2</t>
  </si>
  <si>
    <t>FS_eNS_Ph3 / eNS_Ph3</t>
  </si>
  <si>
    <t>FS_XRM / XRM</t>
  </si>
  <si>
    <t>FS_REDCAP_Ph2 / REDCAP_Ph2</t>
  </si>
  <si>
    <t>FS_NG_RTC / NG_RTC</t>
  </si>
  <si>
    <t>FS_ATSSS_Ph3 / ATSSS_Ph3</t>
  </si>
  <si>
    <t>FS_UPEAS / UPEAS</t>
  </si>
  <si>
    <t>FS_EDGE_Ph2 / EDGE_Ph2</t>
  </si>
  <si>
    <t>FS_5TRS_URLLC / TRS_URLLC</t>
  </si>
  <si>
    <t>FS_VMR / VMR</t>
  </si>
  <si>
    <t>FS_5WWC_Ph2 / 5WWC_Ph2</t>
  </si>
  <si>
    <t>FS_AMP / AMP</t>
  </si>
  <si>
    <t>FS_eNA_Ph3 / eNA_Ph3</t>
  </si>
  <si>
    <t>FS_eNPN_Ph2 / eNPN_Ph2</t>
  </si>
  <si>
    <t>FS_eUEPO / eUEPO</t>
  </si>
  <si>
    <t>FS_SFC / SFC</t>
  </si>
  <si>
    <t>FS_DetNet / DetNet</t>
  </si>
  <si>
    <t>FS_SUECR / SUECR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</si>
  <si>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</si>
  <si>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</si>
  <si>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</si>
  <si>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</si>
  <si>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</si>
  <si>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</si>
  <si>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</si>
  <si>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</si>
  <si>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</si>
  <si>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</si>
  <si>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</si>
  <si>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</si>
  <si>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</si>
  <si>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</si>
  <si>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</si>
  <si>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</si>
  <si>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</si>
  <si>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</si>
  <si>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Buffer (TEI19, overflow, other)</t>
  </si>
  <si>
    <t>Rel-18 maintenance</t>
  </si>
  <si>
    <t xml:space="preserve"> </t>
  </si>
  <si>
    <t>SA2#159</t>
  </si>
  <si>
    <t>Month</t>
  </si>
  <si>
    <t>Meeting</t>
  </si>
  <si>
    <t>Planned</t>
  </si>
  <si>
    <t>Actual</t>
  </si>
  <si>
    <t>Pre-Rel-17 maintenance</t>
  </si>
  <si>
    <t>Total of Maintenance + Buffer</t>
  </si>
  <si>
    <t>Overall total</t>
  </si>
  <si>
    <t>Rel-19</t>
  </si>
  <si>
    <t>36</t>
  </si>
  <si>
    <t>TU total (for planning purposes)</t>
  </si>
  <si>
    <t>Total for Rel-18 SID/WID</t>
  </si>
  <si>
    <t>Rel-19 SID/WID detailed plan</t>
  </si>
  <si>
    <t>Rel-18 planned maintenance TU's</t>
  </si>
  <si>
    <t>FS_5GSAT_ARCH_Ph3</t>
  </si>
  <si>
    <t>FS_NG_RTC_Ph2</t>
  </si>
  <si>
    <t>FS_XRM Ph2</t>
  </si>
  <si>
    <t>FS_EnergySys</t>
  </si>
  <si>
    <t>FS_MPS4msg</t>
  </si>
  <si>
    <t>Study TU's</t>
  </si>
  <si>
    <t>Normative TU's</t>
  </si>
  <si>
    <t>Total for Rel-19 SID/WID</t>
  </si>
  <si>
    <t>Jan, 24</t>
  </si>
  <si>
    <t>E Ad hoc</t>
  </si>
  <si>
    <t>Y</t>
  </si>
  <si>
    <t>TBD</t>
  </si>
  <si>
    <t>TU estimates</t>
  </si>
  <si>
    <t>Planned/Used</t>
  </si>
  <si>
    <t>Total for Rel-19 Studies</t>
  </si>
  <si>
    <t>Total for Rel-19 Normative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</si>
</sst>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49" fontId="2" fillId="5" borderId="1" xfId="0" applyNumberFormat="1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center" vertical="top"/>
    </xf>
    <xf numFmtId="49" fontId="2" fillId="7" borderId="1" xfId="0" applyNumberFormat="1" applyFont="1" applyFill="1" applyBorder="1" applyAlignment="1">
      <alignment horizontal="left" vertical="top"/>
    </xf>
    <xf numFmtId="49" fontId="2" fillId="8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49" fontId="5" fillId="6" borderId="1" xfId="0" applyNumberFormat="1" applyFont="1" applyFill="1" applyBorder="1" applyAlignment="1">
      <alignment horizontal="left" vertical="top"/>
    </xf>
    <xf numFmtId="0" fontId="5" fillId="6" borderId="1" xfId="0" applyFont="1" applyFill="1" applyBorder="1" applyAlignment="1">
      <alignment horizontal="center" vertical="top"/>
    </xf>
    <xf numFmtId="49" fontId="5" fillId="9" borderId="1" xfId="0" applyNumberFormat="1" applyFont="1" applyFill="1" applyBorder="1" applyAlignment="1">
      <alignment horizontal="left" vertical="top"/>
    </xf>
    <xf numFmtId="0" fontId="5" fillId="9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6" fillId="3" borderId="1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49" fontId="2" fillId="7" borderId="1" xfId="0" applyNumberFormat="1" applyFont="1" applyFill="1" applyBorder="1" applyAlignment="1">
      <alignment horizontal="center" vertical="top"/>
    </xf>
    <xf numFmtId="0" fontId="4" fillId="8" borderId="1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0" fontId="2" fillId="8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2" fillId="9" borderId="1" xfId="0" applyFont="1" applyFill="1" applyBorder="1" applyAlignment="1">
      <alignment horizontal="left" vertical="top"/>
    </xf>
    <xf numFmtId="0" fontId="2" fillId="9" borderId="1" xfId="0" applyFont="1" applyFill="1" applyBorder="1" applyAlignment="1">
      <alignment horizontal="center" vertical="top"/>
    </xf>
    <xf numFmtId="0" fontId="6" fillId="9" borderId="1" xfId="0" applyFont="1" applyFill="1" applyBorder="1" applyAlignment="1">
      <alignment horizontal="center" vertical="top"/>
    </xf>
    <xf numFmtId="0" fontId="1" fillId="8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11" fillId="6" borderId="1" xfId="0" applyFont="1" applyFill="1" applyBorder="1" applyAlignment="1">
      <alignment horizontal="center" vertical="top"/>
    </xf>
    <xf numFmtId="0" fontId="11" fillId="9" borderId="1" xfId="0" applyFont="1" applyFill="1" applyBorder="1" applyAlignment="1">
      <alignment horizontal="center" vertical="top"/>
    </xf>
    <xf numFmtId="0" fontId="11" fillId="10" borderId="1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2" fillId="9" borderId="1" xfId="0" applyFont="1" applyFill="1" applyBorder="1" applyAlignment="1">
      <alignment horizontal="center" vertical="top"/>
    </xf>
    <xf numFmtId="0" fontId="11" fillId="11" borderId="1" xfId="0" applyFont="1" applyFill="1" applyBorder="1" applyAlignment="1">
      <alignment horizontal="center" vertical="top"/>
    </xf>
    <xf numFmtId="49" fontId="11" fillId="3" borderId="1" xfId="0" applyNumberFormat="1" applyFont="1" applyFill="1" applyBorder="1" applyAlignment="1">
      <alignment horizontal="center" vertical="top"/>
    </xf>
    <xf numFmtId="49" fontId="11" fillId="7" borderId="1" xfId="0" applyNumberFormat="1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5" borderId="1" xfId="0" applyFont="1" applyFill="1" applyBorder="1" applyAlignment="1">
      <alignment horizontal="center" vertical="top"/>
    </xf>
    <xf numFmtId="0" fontId="11" fillId="8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tabSelected="1" workbookViewId="0">
      <selection activeCell="M62" sqref="M62"/>
    </sheetView>
  </sheetViews>
  <sheetFormatPr defaultColWidth="9.140625" defaultRowHeight="12.75" x14ac:dyDescent="0.25"/>
  <cols>
    <col min="1" max="1" width="28.28515625" style="9" customWidth="1"/>
    <col min="2" max="2" width="12.85546875" style="9" bestFit="1" customWidth="1"/>
    <col min="3" max="3" width="10.7109375" style="9" customWidth="1"/>
    <col min="4" max="4" width="12.1406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28" t="s">
        <v>59</v>
      </c>
      <c r="B1" s="39"/>
      <c r="C1" s="39"/>
      <c r="D1" s="39"/>
    </row>
    <row r="2" spans="1:18" ht="15.75" x14ac:dyDescent="0.25">
      <c r="A2" s="28"/>
      <c r="B2" s="39"/>
      <c r="C2" s="39"/>
      <c r="D2" s="39"/>
    </row>
    <row r="3" spans="1:18" hidden="1" x14ac:dyDescent="0.25">
      <c r="A3" s="1"/>
      <c r="B3" s="1"/>
      <c r="C3" s="1"/>
      <c r="D3" s="1"/>
    </row>
    <row r="4" spans="1:18" x14ac:dyDescent="0.25">
      <c r="B4" s="29"/>
      <c r="C4" s="29"/>
      <c r="D4" s="4" t="s">
        <v>60</v>
      </c>
      <c r="E4" s="40" t="s">
        <v>38</v>
      </c>
      <c r="F4" s="40" t="s">
        <v>39</v>
      </c>
      <c r="G4" s="40" t="s">
        <v>40</v>
      </c>
      <c r="H4" s="48" t="s">
        <v>81</v>
      </c>
      <c r="I4" s="40" t="s">
        <v>41</v>
      </c>
      <c r="J4" s="40" t="s">
        <v>42</v>
      </c>
      <c r="K4" s="40" t="s">
        <v>43</v>
      </c>
      <c r="L4" s="40" t="s">
        <v>44</v>
      </c>
      <c r="M4" s="40" t="s">
        <v>45</v>
      </c>
      <c r="N4" s="40" t="s">
        <v>46</v>
      </c>
      <c r="Q4" s="9"/>
      <c r="R4" s="9"/>
    </row>
    <row r="5" spans="1:18" x14ac:dyDescent="0.25">
      <c r="B5" s="29"/>
      <c r="C5" s="29"/>
      <c r="D5" s="4" t="s">
        <v>61</v>
      </c>
      <c r="E5" s="40" t="s">
        <v>47</v>
      </c>
      <c r="F5" s="40" t="s">
        <v>48</v>
      </c>
      <c r="G5" s="40" t="s">
        <v>49</v>
      </c>
      <c r="H5" s="48" t="s">
        <v>82</v>
      </c>
      <c r="I5" s="40" t="s">
        <v>50</v>
      </c>
      <c r="J5" s="40" t="s">
        <v>51</v>
      </c>
      <c r="K5" s="40" t="s">
        <v>52</v>
      </c>
      <c r="L5" s="40" t="s">
        <v>53</v>
      </c>
      <c r="M5" s="40" t="s">
        <v>54</v>
      </c>
      <c r="N5" s="40" t="s">
        <v>55</v>
      </c>
      <c r="Q5" s="9"/>
      <c r="R5" s="9"/>
    </row>
    <row r="6" spans="1:18" x14ac:dyDescent="0.25">
      <c r="B6" s="29"/>
      <c r="C6" s="29"/>
      <c r="D6" s="29" t="s">
        <v>69</v>
      </c>
      <c r="E6" s="23" t="s">
        <v>68</v>
      </c>
      <c r="F6" s="23" t="s">
        <v>68</v>
      </c>
      <c r="G6" s="23" t="s">
        <v>68</v>
      </c>
      <c r="H6" s="49" t="s">
        <v>68</v>
      </c>
      <c r="I6" s="23" t="s">
        <v>68</v>
      </c>
      <c r="J6" s="23" t="s">
        <v>68</v>
      </c>
      <c r="K6" s="23" t="s">
        <v>68</v>
      </c>
      <c r="L6" s="23" t="s">
        <v>68</v>
      </c>
      <c r="M6" s="23" t="s">
        <v>68</v>
      </c>
      <c r="N6" s="23" t="s">
        <v>68</v>
      </c>
      <c r="Q6" s="9"/>
      <c r="R6" s="9"/>
    </row>
    <row r="7" spans="1:18" x14ac:dyDescent="0.25">
      <c r="A7" s="13" t="s">
        <v>64</v>
      </c>
      <c r="B7" s="13"/>
      <c r="C7" s="13"/>
      <c r="D7" s="13"/>
      <c r="E7" s="24"/>
      <c r="F7" s="24"/>
      <c r="G7" s="24"/>
      <c r="H7" s="50"/>
      <c r="I7" s="24"/>
      <c r="J7" s="24"/>
      <c r="K7" s="24"/>
      <c r="L7" s="24"/>
      <c r="M7" s="24"/>
      <c r="N7" s="24"/>
      <c r="Q7" s="9"/>
      <c r="R7" s="9"/>
    </row>
    <row r="8" spans="1:18" x14ac:dyDescent="0.25">
      <c r="A8" s="5" t="s">
        <v>62</v>
      </c>
      <c r="B8" s="5"/>
      <c r="C8" s="5"/>
      <c r="D8" s="5"/>
      <c r="E8" s="2">
        <v>1</v>
      </c>
      <c r="F8" s="2">
        <v>1</v>
      </c>
      <c r="G8" s="2">
        <v>1</v>
      </c>
      <c r="H8" s="42">
        <v>0</v>
      </c>
      <c r="I8" s="2">
        <v>1</v>
      </c>
      <c r="J8" s="2">
        <v>1</v>
      </c>
      <c r="K8" s="2">
        <v>1</v>
      </c>
      <c r="L8" s="2">
        <v>1</v>
      </c>
      <c r="M8" s="2">
        <v>1</v>
      </c>
      <c r="N8" s="2">
        <v>1</v>
      </c>
      <c r="Q8" s="9"/>
      <c r="R8" s="9"/>
    </row>
    <row r="9" spans="1:18" x14ac:dyDescent="0.25">
      <c r="A9" s="5" t="s">
        <v>63</v>
      </c>
      <c r="B9" s="5"/>
      <c r="C9" s="5"/>
      <c r="D9" s="5"/>
      <c r="E9" s="6">
        <v>2</v>
      </c>
      <c r="F9" s="6"/>
      <c r="G9" s="6"/>
      <c r="H9" s="51"/>
      <c r="I9" s="6"/>
      <c r="J9" s="6"/>
      <c r="K9" s="6"/>
      <c r="L9" s="6"/>
      <c r="M9" s="6"/>
      <c r="N9" s="6"/>
      <c r="Q9" s="9"/>
      <c r="R9" s="9"/>
    </row>
    <row r="10" spans="1:18" x14ac:dyDescent="0.25">
      <c r="A10" s="11" t="s">
        <v>0</v>
      </c>
      <c r="B10" s="11"/>
      <c r="C10" s="11"/>
      <c r="D10" s="11"/>
      <c r="E10" s="12"/>
      <c r="F10" s="12"/>
      <c r="G10" s="12"/>
      <c r="H10" s="52"/>
      <c r="I10" s="12"/>
      <c r="J10" s="12"/>
      <c r="K10" s="12"/>
      <c r="L10" s="12"/>
      <c r="M10" s="12"/>
      <c r="N10" s="12"/>
      <c r="Q10" s="9"/>
      <c r="R10" s="9"/>
    </row>
    <row r="11" spans="1:18" x14ac:dyDescent="0.25">
      <c r="A11" s="5" t="s">
        <v>62</v>
      </c>
      <c r="B11" s="5"/>
      <c r="C11" s="5"/>
      <c r="D11" s="5"/>
      <c r="E11" s="8">
        <v>3</v>
      </c>
      <c r="F11" s="2">
        <v>2</v>
      </c>
      <c r="G11" s="2">
        <v>2</v>
      </c>
      <c r="H11" s="42">
        <v>0</v>
      </c>
      <c r="I11" s="2">
        <v>1</v>
      </c>
      <c r="J11" s="2">
        <v>1</v>
      </c>
      <c r="K11" s="2">
        <v>1</v>
      </c>
      <c r="L11" s="2">
        <v>1</v>
      </c>
      <c r="M11" s="2">
        <v>1</v>
      </c>
      <c r="N11" s="2">
        <v>1</v>
      </c>
      <c r="Q11" s="9"/>
      <c r="R11" s="9"/>
    </row>
    <row r="12" spans="1:18" x14ac:dyDescent="0.25">
      <c r="A12" s="5" t="s">
        <v>63</v>
      </c>
      <c r="B12" s="5"/>
      <c r="C12" s="5"/>
      <c r="D12" s="5"/>
      <c r="E12" s="6">
        <f t="shared" ref="E12" si="0">SUM(E11:E11)</f>
        <v>3</v>
      </c>
      <c r="F12" s="6"/>
      <c r="G12" s="6"/>
      <c r="H12" s="51"/>
      <c r="I12" s="6"/>
      <c r="J12" s="6"/>
      <c r="K12" s="6"/>
      <c r="L12" s="6"/>
      <c r="M12" s="6"/>
      <c r="N12" s="6"/>
      <c r="Q12" s="9"/>
      <c r="R12" s="9"/>
    </row>
    <row r="13" spans="1:18" x14ac:dyDescent="0.25">
      <c r="A13" s="14" t="s">
        <v>57</v>
      </c>
      <c r="B13" s="14"/>
      <c r="C13" s="14"/>
      <c r="D13" s="14"/>
      <c r="E13" s="25"/>
      <c r="F13" s="25"/>
      <c r="G13" s="25"/>
      <c r="H13" s="53"/>
      <c r="I13" s="25"/>
      <c r="J13" s="25"/>
      <c r="K13" s="25"/>
      <c r="L13" s="25"/>
      <c r="M13" s="25"/>
      <c r="N13" s="25"/>
      <c r="Q13" s="9"/>
      <c r="R13" s="9"/>
    </row>
    <row r="14" spans="1:18" x14ac:dyDescent="0.25">
      <c r="A14" s="16" t="s">
        <v>62</v>
      </c>
      <c r="B14" s="16"/>
      <c r="C14" s="16"/>
      <c r="D14" s="16"/>
      <c r="E14" s="8">
        <v>20</v>
      </c>
      <c r="F14" s="2">
        <v>18</v>
      </c>
      <c r="G14" s="2">
        <v>18</v>
      </c>
      <c r="H14" s="42">
        <v>14</v>
      </c>
      <c r="I14" s="2">
        <v>14</v>
      </c>
      <c r="J14" s="2">
        <v>10</v>
      </c>
      <c r="K14" s="2">
        <v>8</v>
      </c>
      <c r="L14" s="2">
        <v>8</v>
      </c>
      <c r="M14" s="2">
        <v>6</v>
      </c>
      <c r="N14" s="2">
        <v>6</v>
      </c>
      <c r="Q14" s="9"/>
      <c r="R14" s="9"/>
    </row>
    <row r="15" spans="1:18" x14ac:dyDescent="0.25">
      <c r="A15" s="5" t="s">
        <v>63</v>
      </c>
      <c r="B15" s="5"/>
      <c r="C15" s="5"/>
      <c r="D15" s="5"/>
      <c r="E15" s="6">
        <v>22</v>
      </c>
      <c r="F15" s="4"/>
      <c r="G15" s="4"/>
      <c r="H15" s="51"/>
      <c r="I15" s="4"/>
      <c r="J15" s="4"/>
      <c r="K15" s="4"/>
      <c r="L15" s="4"/>
      <c r="M15" s="4"/>
      <c r="N15" s="4"/>
      <c r="Q15" s="9"/>
      <c r="R15" s="9"/>
    </row>
    <row r="16" spans="1:18" x14ac:dyDescent="0.25">
      <c r="A16" s="7" t="s">
        <v>56</v>
      </c>
      <c r="B16" s="7"/>
      <c r="C16" s="7"/>
      <c r="D16" s="7"/>
      <c r="E16" s="15"/>
      <c r="F16" s="15"/>
      <c r="G16" s="15"/>
      <c r="H16" s="54"/>
      <c r="I16" s="15"/>
      <c r="J16" s="15"/>
      <c r="K16" s="15"/>
      <c r="L16" s="15"/>
      <c r="M16" s="15"/>
      <c r="N16" s="15"/>
      <c r="Q16" s="9"/>
      <c r="R16" s="9"/>
    </row>
    <row r="17" spans="1:18" x14ac:dyDescent="0.25">
      <c r="A17" s="5" t="s">
        <v>62</v>
      </c>
      <c r="B17" s="5"/>
      <c r="C17" s="5"/>
      <c r="D17" s="5"/>
      <c r="E17" s="8">
        <v>6</v>
      </c>
      <c r="F17" s="2">
        <v>6</v>
      </c>
      <c r="G17" s="2">
        <v>6</v>
      </c>
      <c r="H17" s="42">
        <v>6</v>
      </c>
      <c r="I17" s="2">
        <v>6</v>
      </c>
      <c r="J17" s="2">
        <v>6</v>
      </c>
      <c r="K17" s="2">
        <v>6</v>
      </c>
      <c r="L17" s="2">
        <v>6</v>
      </c>
      <c r="M17" s="2">
        <v>6</v>
      </c>
      <c r="N17" s="2">
        <v>6</v>
      </c>
      <c r="Q17" s="9"/>
      <c r="R17" s="9"/>
    </row>
    <row r="18" spans="1:18" x14ac:dyDescent="0.25">
      <c r="A18" s="5" t="s">
        <v>63</v>
      </c>
      <c r="B18" s="5"/>
      <c r="C18" s="5"/>
      <c r="D18" s="5"/>
      <c r="E18" s="22">
        <v>0</v>
      </c>
      <c r="F18" s="2"/>
      <c r="G18" s="2"/>
      <c r="H18" s="42"/>
      <c r="I18" s="2"/>
      <c r="J18" s="2"/>
      <c r="K18" s="2"/>
      <c r="L18" s="2"/>
      <c r="M18" s="2"/>
      <c r="N18" s="2"/>
      <c r="Q18" s="9"/>
      <c r="R18" s="9"/>
    </row>
    <row r="19" spans="1:18" x14ac:dyDescent="0.25">
      <c r="A19" s="17" t="s">
        <v>65</v>
      </c>
      <c r="B19" s="17"/>
      <c r="C19" s="17"/>
      <c r="D19" s="17"/>
      <c r="E19" s="18"/>
      <c r="F19" s="18"/>
      <c r="G19" s="18"/>
      <c r="H19" s="43"/>
      <c r="I19" s="18"/>
      <c r="J19" s="18"/>
      <c r="K19" s="18"/>
      <c r="L19" s="18"/>
      <c r="M19" s="18"/>
      <c r="N19" s="18"/>
      <c r="Q19" s="9"/>
      <c r="R19" s="9"/>
    </row>
    <row r="20" spans="1:18" x14ac:dyDescent="0.25">
      <c r="A20" s="5" t="s">
        <v>62</v>
      </c>
      <c r="B20" s="5"/>
      <c r="C20" s="5"/>
      <c r="D20" s="5"/>
      <c r="E20" s="1">
        <f>E8+E11+E14+E17</f>
        <v>30</v>
      </c>
      <c r="F20" s="1">
        <f t="shared" ref="F20:N20" si="1">F8+F11+F14+F17</f>
        <v>27</v>
      </c>
      <c r="G20" s="1">
        <f t="shared" si="1"/>
        <v>27</v>
      </c>
      <c r="H20" s="1">
        <f t="shared" si="1"/>
        <v>20</v>
      </c>
      <c r="I20" s="1">
        <f t="shared" si="1"/>
        <v>22</v>
      </c>
      <c r="J20" s="1">
        <f t="shared" si="1"/>
        <v>18</v>
      </c>
      <c r="K20" s="1">
        <f t="shared" si="1"/>
        <v>16</v>
      </c>
      <c r="L20" s="1">
        <f t="shared" si="1"/>
        <v>16</v>
      </c>
      <c r="M20" s="1">
        <f t="shared" si="1"/>
        <v>14</v>
      </c>
      <c r="N20" s="1">
        <f t="shared" si="1"/>
        <v>14</v>
      </c>
      <c r="Q20" s="9"/>
      <c r="R20" s="9"/>
    </row>
    <row r="21" spans="1:18" x14ac:dyDescent="0.25">
      <c r="A21" s="5" t="s">
        <v>63</v>
      </c>
      <c r="B21" s="5"/>
      <c r="C21" s="5"/>
      <c r="D21" s="5"/>
      <c r="E21" s="3">
        <f>E9+E12+E15+E18</f>
        <v>27</v>
      </c>
      <c r="F21" s="4"/>
      <c r="G21" s="4"/>
      <c r="H21" s="51"/>
      <c r="I21" s="4"/>
      <c r="J21" s="4"/>
      <c r="K21" s="4"/>
      <c r="L21" s="4"/>
      <c r="M21" s="4"/>
      <c r="N21" s="4"/>
      <c r="Q21" s="9"/>
      <c r="R21" s="9"/>
    </row>
    <row r="22" spans="1:18" x14ac:dyDescent="0.25">
      <c r="A22" s="19" t="s">
        <v>67</v>
      </c>
      <c r="B22" s="19"/>
      <c r="C22" s="19"/>
      <c r="D22" s="19"/>
      <c r="E22" s="20"/>
      <c r="F22" s="20"/>
      <c r="G22" s="20"/>
      <c r="H22" s="44"/>
      <c r="I22" s="20"/>
      <c r="J22" s="20"/>
      <c r="K22" s="20"/>
      <c r="L22" s="20"/>
      <c r="M22" s="20"/>
      <c r="N22" s="20"/>
      <c r="Q22" s="9"/>
      <c r="R22" s="9"/>
    </row>
    <row r="23" spans="1:18" x14ac:dyDescent="0.25">
      <c r="A23" s="16" t="s">
        <v>62</v>
      </c>
      <c r="B23" s="16"/>
      <c r="C23" s="16"/>
      <c r="D23" s="16"/>
      <c r="E23" s="1">
        <v>6</v>
      </c>
      <c r="F23" s="1">
        <v>9</v>
      </c>
      <c r="G23" s="1">
        <v>9</v>
      </c>
      <c r="H23" s="42">
        <v>16</v>
      </c>
      <c r="I23" s="1">
        <v>14</v>
      </c>
      <c r="J23" s="1">
        <v>18</v>
      </c>
      <c r="K23" s="1">
        <v>20</v>
      </c>
      <c r="L23" s="1">
        <v>20</v>
      </c>
      <c r="M23" s="1">
        <v>22</v>
      </c>
      <c r="N23" s="1">
        <v>22</v>
      </c>
      <c r="Q23" s="9"/>
      <c r="R23" s="9"/>
    </row>
    <row r="24" spans="1:18" x14ac:dyDescent="0.25">
      <c r="A24" s="16" t="s">
        <v>63</v>
      </c>
      <c r="B24" s="16"/>
      <c r="C24" s="16"/>
      <c r="D24" s="16"/>
      <c r="E24" s="3">
        <v>9</v>
      </c>
      <c r="H24" s="42"/>
      <c r="Q24" s="9"/>
      <c r="R24" s="9"/>
    </row>
    <row r="25" spans="1:18" x14ac:dyDescent="0.25">
      <c r="A25" s="27" t="s">
        <v>66</v>
      </c>
      <c r="B25" s="27"/>
      <c r="C25" s="27"/>
      <c r="D25" s="27"/>
      <c r="E25" s="26"/>
      <c r="F25" s="26"/>
      <c r="G25" s="26"/>
      <c r="H25" s="45"/>
      <c r="I25" s="26"/>
      <c r="J25" s="26"/>
      <c r="K25" s="26"/>
      <c r="L25" s="26"/>
      <c r="M25" s="26"/>
      <c r="N25" s="26"/>
      <c r="Q25" s="9"/>
      <c r="R25" s="9"/>
    </row>
    <row r="26" spans="1:18" x14ac:dyDescent="0.25">
      <c r="A26" s="16" t="s">
        <v>62</v>
      </c>
      <c r="B26" s="16"/>
      <c r="C26" s="16"/>
      <c r="D26" s="16"/>
      <c r="E26" s="1">
        <f>E20+E23</f>
        <v>36</v>
      </c>
      <c r="F26" s="1">
        <f t="shared" ref="F26:N26" si="2">F20+F23</f>
        <v>36</v>
      </c>
      <c r="G26" s="1">
        <f t="shared" si="2"/>
        <v>36</v>
      </c>
      <c r="H26" s="42">
        <f t="shared" si="2"/>
        <v>36</v>
      </c>
      <c r="I26" s="1">
        <f t="shared" si="2"/>
        <v>36</v>
      </c>
      <c r="J26" s="1">
        <f t="shared" si="2"/>
        <v>36</v>
      </c>
      <c r="K26" s="1">
        <f t="shared" si="2"/>
        <v>36</v>
      </c>
      <c r="L26" s="1">
        <f t="shared" si="2"/>
        <v>36</v>
      </c>
      <c r="M26" s="1">
        <f t="shared" si="2"/>
        <v>36</v>
      </c>
      <c r="N26" s="1">
        <f t="shared" si="2"/>
        <v>36</v>
      </c>
      <c r="Q26" s="9"/>
      <c r="R26" s="9"/>
    </row>
    <row r="27" spans="1:18" x14ac:dyDescent="0.25">
      <c r="A27" s="16" t="s">
        <v>63</v>
      </c>
      <c r="B27" s="16"/>
      <c r="C27" s="16"/>
      <c r="D27" s="16"/>
      <c r="E27" s="3">
        <f>E21+E24</f>
        <v>36</v>
      </c>
      <c r="F27" s="3"/>
      <c r="G27" s="3"/>
      <c r="H27" s="46"/>
      <c r="I27" s="3"/>
      <c r="J27" s="3"/>
      <c r="K27" s="3"/>
      <c r="L27" s="3"/>
      <c r="M27" s="3"/>
      <c r="N27" s="3"/>
      <c r="Q27" s="9"/>
      <c r="R27" s="9"/>
    </row>
    <row r="28" spans="1:18" x14ac:dyDescent="0.25">
      <c r="A28" s="16"/>
      <c r="B28" s="16"/>
      <c r="C28" s="16"/>
      <c r="D28" s="16"/>
      <c r="E28" s="3"/>
      <c r="F28" s="3"/>
      <c r="G28" s="3"/>
      <c r="H28" s="46"/>
      <c r="I28" s="3"/>
      <c r="J28" s="3"/>
      <c r="K28" s="3"/>
      <c r="L28" s="3"/>
      <c r="M28" s="3"/>
      <c r="N28" s="3"/>
      <c r="Q28" s="9"/>
      <c r="R28" s="9"/>
    </row>
    <row r="29" spans="1:18" x14ac:dyDescent="0.25">
      <c r="A29" s="32" t="s">
        <v>71</v>
      </c>
      <c r="B29" s="32"/>
      <c r="C29" s="33" t="s">
        <v>85</v>
      </c>
      <c r="D29" s="33" t="s">
        <v>86</v>
      </c>
      <c r="E29" s="34"/>
      <c r="F29" s="34"/>
      <c r="G29" s="34"/>
      <c r="H29" s="47"/>
      <c r="I29" s="34"/>
      <c r="J29" s="34"/>
      <c r="K29" s="34"/>
      <c r="L29" s="34"/>
      <c r="M29" s="34"/>
      <c r="N29" s="34"/>
      <c r="Q29" s="9"/>
      <c r="R29" s="9"/>
    </row>
    <row r="30" spans="1:18" x14ac:dyDescent="0.25">
      <c r="A30" s="41" t="s">
        <v>73</v>
      </c>
      <c r="B30" s="36" t="s">
        <v>78</v>
      </c>
      <c r="C30" s="1">
        <v>7</v>
      </c>
      <c r="D30" s="2">
        <f>SUM(F30:N30)</f>
        <v>2</v>
      </c>
      <c r="E30" s="2"/>
      <c r="F30" s="2">
        <v>1</v>
      </c>
      <c r="G30" s="2">
        <v>1</v>
      </c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41"/>
      <c r="B31" s="36" t="s">
        <v>79</v>
      </c>
      <c r="C31" s="1">
        <v>5.5</v>
      </c>
      <c r="D31" s="2">
        <f t="shared" ref="D31:D39" si="3">SUM(F31:N31)</f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41" t="s">
        <v>74</v>
      </c>
      <c r="B32" s="36" t="s">
        <v>78</v>
      </c>
      <c r="C32" s="2">
        <v>6</v>
      </c>
      <c r="D32" s="2">
        <f t="shared" si="3"/>
        <v>2</v>
      </c>
      <c r="E32" s="2"/>
      <c r="F32" s="2">
        <v>1</v>
      </c>
      <c r="G32" s="2">
        <v>1</v>
      </c>
      <c r="H32" s="2"/>
      <c r="I32" s="2"/>
      <c r="J32" s="2"/>
      <c r="K32" s="2"/>
      <c r="L32" s="2"/>
      <c r="M32" s="2"/>
      <c r="N32" s="2"/>
      <c r="Q32" s="9"/>
      <c r="R32" s="9"/>
    </row>
    <row r="33" spans="1:18" x14ac:dyDescent="0.25">
      <c r="A33" s="41"/>
      <c r="B33" s="36" t="s">
        <v>79</v>
      </c>
      <c r="C33" s="2">
        <v>5.5</v>
      </c>
      <c r="D33" s="2">
        <f t="shared" si="3"/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Q33" s="9"/>
      <c r="R33" s="9"/>
    </row>
    <row r="34" spans="1:18" x14ac:dyDescent="0.25">
      <c r="A34" s="41" t="s">
        <v>75</v>
      </c>
      <c r="B34" s="36" t="s">
        <v>78</v>
      </c>
      <c r="C34" s="2">
        <v>7.5</v>
      </c>
      <c r="D34" s="2">
        <f t="shared" si="3"/>
        <v>2</v>
      </c>
      <c r="E34" s="2"/>
      <c r="F34" s="2">
        <v>1</v>
      </c>
      <c r="G34" s="2">
        <v>1</v>
      </c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41"/>
      <c r="B35" s="36" t="s">
        <v>79</v>
      </c>
      <c r="C35" s="2">
        <v>6.5</v>
      </c>
      <c r="D35" s="2">
        <f t="shared" si="3"/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41" t="s">
        <v>76</v>
      </c>
      <c r="B36" s="36" t="s">
        <v>78</v>
      </c>
      <c r="C36" s="1">
        <v>6.5</v>
      </c>
      <c r="D36" s="2">
        <f t="shared" si="3"/>
        <v>2</v>
      </c>
      <c r="E36" s="2"/>
      <c r="F36" s="2">
        <v>1</v>
      </c>
      <c r="G36" s="2">
        <v>1</v>
      </c>
      <c r="H36" s="2"/>
      <c r="I36" s="2"/>
      <c r="J36" s="2"/>
      <c r="K36" s="2"/>
      <c r="L36" s="2"/>
      <c r="M36" s="2"/>
      <c r="N36" s="2"/>
      <c r="Q36" s="9"/>
      <c r="R36" s="9"/>
    </row>
    <row r="37" spans="1:18" x14ac:dyDescent="0.25">
      <c r="A37" s="41"/>
      <c r="B37" s="36" t="s">
        <v>79</v>
      </c>
      <c r="C37" s="1">
        <v>6.5</v>
      </c>
      <c r="D37" s="2">
        <f t="shared" si="3"/>
        <v>0</v>
      </c>
      <c r="E37" s="2"/>
      <c r="F37" s="2"/>
      <c r="G37" s="2"/>
      <c r="H37" s="2"/>
      <c r="I37" s="2"/>
      <c r="J37" s="2"/>
      <c r="K37" s="2"/>
      <c r="L37" s="2"/>
      <c r="M37" s="2"/>
      <c r="N37" s="2"/>
      <c r="Q37" s="9"/>
      <c r="R37" s="9"/>
    </row>
    <row r="38" spans="1:18" x14ac:dyDescent="0.25">
      <c r="A38" s="41" t="s">
        <v>77</v>
      </c>
      <c r="B38" s="36" t="s">
        <v>78</v>
      </c>
      <c r="C38" s="2">
        <v>3</v>
      </c>
      <c r="D38" s="2">
        <f t="shared" si="3"/>
        <v>1</v>
      </c>
      <c r="E38" s="2"/>
      <c r="F38" s="2"/>
      <c r="G38" s="2">
        <v>1</v>
      </c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41"/>
      <c r="B39" s="36" t="s">
        <v>79</v>
      </c>
      <c r="C39" s="2">
        <v>3</v>
      </c>
      <c r="D39" s="2">
        <f t="shared" si="3"/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41"/>
      <c r="B40" s="36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Q40" s="9"/>
      <c r="R40" s="9"/>
    </row>
    <row r="41" spans="1:18" x14ac:dyDescent="0.25">
      <c r="A41" s="41"/>
      <c r="B41" s="36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Q41" s="9"/>
      <c r="R41" s="9"/>
    </row>
    <row r="42" spans="1:18" x14ac:dyDescent="0.25">
      <c r="A42" s="41"/>
      <c r="B42" s="36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41"/>
      <c r="B43" s="36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41"/>
      <c r="B44" s="36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Q44" s="9"/>
      <c r="R44" s="9"/>
    </row>
    <row r="45" spans="1:18" x14ac:dyDescent="0.25">
      <c r="A45" s="41"/>
      <c r="B45" s="36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Q45" s="9"/>
      <c r="R45" s="9"/>
    </row>
    <row r="46" spans="1:18" x14ac:dyDescent="0.25">
      <c r="A46" s="41" t="s">
        <v>87</v>
      </c>
      <c r="B46" s="36"/>
      <c r="C46" s="2">
        <f>C30+C32+C34+C36+C38</f>
        <v>30</v>
      </c>
      <c r="D46" s="2">
        <f t="shared" ref="D46:D48" si="4">SUM(F46:N46)</f>
        <v>9</v>
      </c>
      <c r="E46" s="2"/>
      <c r="F46" s="2">
        <f>F30+F32+F34+F36+F38</f>
        <v>4</v>
      </c>
      <c r="G46" s="2">
        <f>G30+G32+G34+G36+G38</f>
        <v>5</v>
      </c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41" t="s">
        <v>88</v>
      </c>
      <c r="B47" s="36"/>
      <c r="C47" s="2">
        <f>C31+C33+C35+C37+C39</f>
        <v>27</v>
      </c>
      <c r="D47" s="2">
        <f t="shared" si="4"/>
        <v>0</v>
      </c>
      <c r="E47" s="2"/>
      <c r="F47" s="2">
        <f>F31+F33+F35+F37+F39</f>
        <v>0</v>
      </c>
      <c r="G47" s="2">
        <f>G31+G33+G35+G37+G39</f>
        <v>0</v>
      </c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41" t="s">
        <v>80</v>
      </c>
      <c r="B48" s="36"/>
      <c r="C48" s="2">
        <f>C46+C47</f>
        <v>57</v>
      </c>
      <c r="D48" s="2">
        <f t="shared" si="4"/>
        <v>9</v>
      </c>
      <c r="E48" s="2">
        <f>SUM(E30:E47)</f>
        <v>0</v>
      </c>
      <c r="F48" s="2">
        <f>F46+F47</f>
        <v>4</v>
      </c>
      <c r="G48" s="2">
        <f>G46+G47</f>
        <v>5</v>
      </c>
      <c r="H48" s="2"/>
      <c r="I48" s="2"/>
      <c r="J48" s="2"/>
      <c r="K48" s="2"/>
      <c r="L48" s="2"/>
      <c r="M48" s="2"/>
      <c r="N48" s="2"/>
      <c r="Q48" s="9"/>
      <c r="R48" s="9"/>
    </row>
    <row r="49" spans="1:18" x14ac:dyDescent="0.25">
      <c r="A49" s="30" t="s">
        <v>72</v>
      </c>
      <c r="B49" s="30"/>
      <c r="C49" s="30"/>
      <c r="D49" s="30"/>
      <c r="E49" s="35"/>
      <c r="F49" s="35"/>
      <c r="G49" s="35"/>
      <c r="H49" s="35"/>
      <c r="I49" s="35"/>
      <c r="J49" s="35"/>
      <c r="K49" s="35"/>
      <c r="L49" s="35"/>
      <c r="M49" s="35"/>
      <c r="N49" s="35"/>
      <c r="Q49" s="9"/>
      <c r="R49" s="9"/>
    </row>
    <row r="50" spans="1:18" x14ac:dyDescent="0.25">
      <c r="A50" s="31" t="s">
        <v>11</v>
      </c>
      <c r="B50" s="37"/>
      <c r="C50" s="37"/>
      <c r="D50" s="37"/>
      <c r="E50" s="1" t="s">
        <v>58</v>
      </c>
      <c r="F50" s="1">
        <v>1</v>
      </c>
      <c r="H50" s="1" t="s">
        <v>83</v>
      </c>
      <c r="I50" s="1" t="s">
        <v>84</v>
      </c>
      <c r="Q50" s="9"/>
      <c r="R50" s="9"/>
    </row>
    <row r="51" spans="1:18" x14ac:dyDescent="0.25">
      <c r="A51" s="31" t="s">
        <v>12</v>
      </c>
      <c r="B51" s="37"/>
      <c r="C51" s="37"/>
      <c r="D51" s="37"/>
      <c r="E51" s="1">
        <v>1</v>
      </c>
      <c r="F51" s="1" t="s">
        <v>58</v>
      </c>
      <c r="G51" s="1">
        <v>1</v>
      </c>
      <c r="H51" s="1" t="s">
        <v>83</v>
      </c>
      <c r="I51" s="1" t="s">
        <v>84</v>
      </c>
      <c r="Q51" s="9"/>
      <c r="R51" s="9"/>
    </row>
    <row r="52" spans="1:18" x14ac:dyDescent="0.25">
      <c r="A52" s="31" t="s">
        <v>13</v>
      </c>
      <c r="B52" s="37"/>
      <c r="C52" s="37"/>
      <c r="D52" s="37"/>
      <c r="E52" s="1">
        <v>1</v>
      </c>
      <c r="F52" s="1" t="s">
        <v>58</v>
      </c>
      <c r="G52" s="1">
        <v>1</v>
      </c>
      <c r="H52" s="1" t="s">
        <v>83</v>
      </c>
      <c r="I52" s="1" t="s">
        <v>84</v>
      </c>
      <c r="Q52" s="9"/>
      <c r="R52" s="9"/>
    </row>
    <row r="53" spans="1:18" x14ac:dyDescent="0.25">
      <c r="A53" s="31" t="s">
        <v>14</v>
      </c>
      <c r="B53" s="37"/>
      <c r="C53" s="37"/>
      <c r="D53" s="37"/>
      <c r="F53" s="1">
        <v>1</v>
      </c>
      <c r="G53" s="1">
        <v>1</v>
      </c>
      <c r="H53" s="1" t="s">
        <v>83</v>
      </c>
      <c r="I53" s="1" t="s">
        <v>84</v>
      </c>
      <c r="Q53" s="9"/>
      <c r="R53" s="9"/>
    </row>
    <row r="54" spans="1:18" x14ac:dyDescent="0.25">
      <c r="A54" s="55" t="s">
        <v>15</v>
      </c>
      <c r="B54" s="38"/>
      <c r="C54" s="38"/>
      <c r="D54" s="38"/>
      <c r="E54" s="1">
        <v>1</v>
      </c>
      <c r="G54" s="1">
        <v>1</v>
      </c>
      <c r="H54" s="1" t="s">
        <v>83</v>
      </c>
      <c r="I54" s="1" t="s">
        <v>84</v>
      </c>
      <c r="Q54" s="9"/>
      <c r="R54" s="9"/>
    </row>
    <row r="55" spans="1:18" x14ac:dyDescent="0.25">
      <c r="A55" s="31" t="s">
        <v>16</v>
      </c>
      <c r="B55" s="37"/>
      <c r="C55" s="37"/>
      <c r="D55" s="37"/>
      <c r="E55" s="1">
        <v>2</v>
      </c>
      <c r="F55" s="1" t="s">
        <v>58</v>
      </c>
      <c r="G55" s="1">
        <v>1</v>
      </c>
      <c r="H55" s="1" t="s">
        <v>83</v>
      </c>
      <c r="I55" s="1" t="s">
        <v>84</v>
      </c>
      <c r="Q55" s="9"/>
      <c r="R55" s="9"/>
    </row>
    <row r="56" spans="1:18" x14ac:dyDescent="0.25">
      <c r="A56" s="31" t="s">
        <v>17</v>
      </c>
      <c r="B56" s="37"/>
      <c r="C56" s="37"/>
      <c r="D56" s="37"/>
      <c r="E56" s="1">
        <v>1</v>
      </c>
      <c r="F56" s="1">
        <v>2</v>
      </c>
      <c r="G56" s="1" t="s">
        <v>58</v>
      </c>
      <c r="H56" s="1" t="s">
        <v>83</v>
      </c>
      <c r="I56" s="1" t="s">
        <v>84</v>
      </c>
      <c r="Q56" s="9"/>
      <c r="R56" s="9"/>
    </row>
    <row r="57" spans="1:18" x14ac:dyDescent="0.25">
      <c r="A57" s="31" t="s">
        <v>18</v>
      </c>
      <c r="B57" s="37"/>
      <c r="C57" s="37"/>
      <c r="D57" s="37"/>
      <c r="F57" s="1">
        <v>1</v>
      </c>
      <c r="G57" s="1" t="s">
        <v>58</v>
      </c>
      <c r="H57" s="1" t="s">
        <v>83</v>
      </c>
      <c r="I57" s="1" t="s">
        <v>84</v>
      </c>
      <c r="Q57" s="9"/>
      <c r="R57" s="9"/>
    </row>
    <row r="58" spans="1:18" x14ac:dyDescent="0.25">
      <c r="A58" s="31" t="s">
        <v>19</v>
      </c>
      <c r="B58" s="37"/>
      <c r="C58" s="37"/>
      <c r="D58" s="37"/>
      <c r="E58" s="1">
        <v>1</v>
      </c>
      <c r="F58" s="1" t="s">
        <v>58</v>
      </c>
      <c r="G58" s="1">
        <v>2</v>
      </c>
      <c r="H58" s="1" t="s">
        <v>83</v>
      </c>
      <c r="I58" s="1" t="s">
        <v>84</v>
      </c>
      <c r="Q58" s="9"/>
      <c r="R58" s="9"/>
    </row>
    <row r="59" spans="1:18" x14ac:dyDescent="0.25">
      <c r="A59" s="31" t="s">
        <v>20</v>
      </c>
      <c r="B59" s="37"/>
      <c r="C59" s="37"/>
      <c r="D59" s="37"/>
      <c r="E59" s="1">
        <v>2</v>
      </c>
      <c r="F59" s="1">
        <v>1</v>
      </c>
      <c r="G59" s="1" t="s">
        <v>58</v>
      </c>
      <c r="H59" s="1" t="s">
        <v>83</v>
      </c>
      <c r="I59" s="1" t="s">
        <v>84</v>
      </c>
      <c r="Q59" s="9"/>
      <c r="R59" s="9"/>
    </row>
    <row r="60" spans="1:18" x14ac:dyDescent="0.25">
      <c r="A60" s="31" t="s">
        <v>21</v>
      </c>
      <c r="B60" s="37"/>
      <c r="C60" s="37"/>
      <c r="D60" s="37"/>
      <c r="E60" s="1">
        <v>1</v>
      </c>
      <c r="F60" s="1">
        <v>1</v>
      </c>
      <c r="G60" s="1">
        <v>1</v>
      </c>
      <c r="H60" s="1" t="s">
        <v>83</v>
      </c>
      <c r="I60" s="1" t="s">
        <v>84</v>
      </c>
      <c r="Q60" s="9"/>
      <c r="R60" s="9"/>
    </row>
    <row r="61" spans="1:18" x14ac:dyDescent="0.25">
      <c r="A61" s="31" t="s">
        <v>22</v>
      </c>
      <c r="B61" s="37"/>
      <c r="C61" s="37"/>
      <c r="D61" s="37"/>
      <c r="E61" s="1">
        <v>2</v>
      </c>
      <c r="F61" s="1">
        <v>1</v>
      </c>
      <c r="G61" s="1">
        <v>1</v>
      </c>
      <c r="H61" s="1" t="s">
        <v>83</v>
      </c>
      <c r="I61" s="1" t="s">
        <v>84</v>
      </c>
      <c r="Q61" s="9"/>
      <c r="R61" s="9"/>
    </row>
    <row r="62" spans="1:18" x14ac:dyDescent="0.25">
      <c r="A62" s="31" t="s">
        <v>23</v>
      </c>
      <c r="B62" s="37"/>
      <c r="C62" s="37"/>
      <c r="D62" s="37"/>
      <c r="F62" s="1">
        <v>1</v>
      </c>
      <c r="H62" s="1" t="s">
        <v>83</v>
      </c>
      <c r="I62" s="1" t="s">
        <v>84</v>
      </c>
      <c r="Q62" s="9"/>
      <c r="R62" s="9"/>
    </row>
    <row r="63" spans="1:18" x14ac:dyDescent="0.25">
      <c r="A63" s="31" t="s">
        <v>24</v>
      </c>
      <c r="B63" s="37"/>
      <c r="C63" s="37"/>
      <c r="D63" s="37"/>
      <c r="E63" s="1">
        <v>1</v>
      </c>
      <c r="F63" s="1" t="s">
        <v>58</v>
      </c>
      <c r="G63" s="1">
        <v>1</v>
      </c>
      <c r="H63" s="1" t="s">
        <v>83</v>
      </c>
      <c r="I63" s="1" t="s">
        <v>84</v>
      </c>
      <c r="Q63" s="9"/>
      <c r="R63" s="9"/>
    </row>
    <row r="64" spans="1:18" x14ac:dyDescent="0.25">
      <c r="A64" s="31" t="s">
        <v>25</v>
      </c>
      <c r="B64" s="37"/>
      <c r="C64" s="37"/>
      <c r="D64" s="37"/>
      <c r="E64" s="1">
        <v>1</v>
      </c>
      <c r="F64" s="1" t="s">
        <v>58</v>
      </c>
      <c r="G64" s="1">
        <v>1</v>
      </c>
      <c r="H64" s="1" t="s">
        <v>83</v>
      </c>
      <c r="I64" s="1" t="s">
        <v>84</v>
      </c>
      <c r="Q64" s="9"/>
      <c r="R64" s="9"/>
    </row>
    <row r="65" spans="1:18" x14ac:dyDescent="0.25">
      <c r="A65" s="31" t="s">
        <v>26</v>
      </c>
      <c r="B65" s="37"/>
      <c r="C65" s="37"/>
      <c r="D65" s="37"/>
      <c r="E65" s="1" t="s">
        <v>58</v>
      </c>
      <c r="F65" s="1">
        <v>1</v>
      </c>
      <c r="G65" s="1" t="s">
        <v>58</v>
      </c>
      <c r="H65" s="1" t="s">
        <v>83</v>
      </c>
      <c r="I65" s="1" t="s">
        <v>84</v>
      </c>
      <c r="Q65" s="9"/>
      <c r="R65" s="9"/>
    </row>
    <row r="66" spans="1:18" x14ac:dyDescent="0.25">
      <c r="A66" s="31" t="s">
        <v>27</v>
      </c>
      <c r="B66" s="37"/>
      <c r="C66" s="37"/>
      <c r="D66" s="37"/>
      <c r="E66" s="1">
        <v>2</v>
      </c>
      <c r="F66" s="1" t="s">
        <v>58</v>
      </c>
      <c r="G66" s="1">
        <v>1</v>
      </c>
      <c r="H66" s="1" t="s">
        <v>83</v>
      </c>
      <c r="I66" s="1" t="s">
        <v>84</v>
      </c>
      <c r="Q66" s="9"/>
      <c r="R66" s="9"/>
    </row>
    <row r="67" spans="1:18" x14ac:dyDescent="0.25">
      <c r="A67" s="31" t="s">
        <v>28</v>
      </c>
      <c r="B67" s="37"/>
      <c r="C67" s="37"/>
      <c r="D67" s="37"/>
      <c r="E67" s="1">
        <v>1</v>
      </c>
      <c r="F67" s="1" t="s">
        <v>58</v>
      </c>
      <c r="G67" s="1">
        <v>1</v>
      </c>
      <c r="H67" s="1" t="s">
        <v>83</v>
      </c>
      <c r="I67" s="1" t="s">
        <v>84</v>
      </c>
      <c r="Q67" s="9"/>
      <c r="R67" s="9"/>
    </row>
    <row r="68" spans="1:18" x14ac:dyDescent="0.25">
      <c r="A68" s="31" t="s">
        <v>29</v>
      </c>
      <c r="B68" s="37"/>
      <c r="C68" s="37"/>
      <c r="D68" s="37"/>
      <c r="F68" s="1">
        <v>1</v>
      </c>
      <c r="G68" s="1">
        <v>1</v>
      </c>
      <c r="H68" s="1" t="s">
        <v>83</v>
      </c>
      <c r="I68" s="1" t="s">
        <v>84</v>
      </c>
      <c r="Q68" s="9"/>
      <c r="R68" s="9"/>
    </row>
    <row r="69" spans="1:18" x14ac:dyDescent="0.25">
      <c r="A69" s="55" t="s">
        <v>30</v>
      </c>
      <c r="B69" s="38"/>
      <c r="C69" s="38"/>
      <c r="D69" s="38"/>
      <c r="E69" s="1" t="s">
        <v>58</v>
      </c>
      <c r="F69" s="1">
        <v>1</v>
      </c>
      <c r="H69" s="1" t="s">
        <v>83</v>
      </c>
      <c r="I69" s="1" t="s">
        <v>84</v>
      </c>
      <c r="Q69" s="9"/>
      <c r="R69" s="9"/>
    </row>
    <row r="70" spans="1:18" x14ac:dyDescent="0.25">
      <c r="A70" s="31" t="s">
        <v>1</v>
      </c>
      <c r="B70" s="37"/>
      <c r="C70" s="37"/>
      <c r="D70" s="37"/>
      <c r="F70" s="1">
        <v>1</v>
      </c>
      <c r="G70" s="1" t="s">
        <v>58</v>
      </c>
      <c r="H70" s="1" t="s">
        <v>83</v>
      </c>
      <c r="I70" s="1" t="s">
        <v>84</v>
      </c>
      <c r="Q70" s="9"/>
      <c r="R70" s="9"/>
    </row>
    <row r="71" spans="1:18" x14ac:dyDescent="0.25">
      <c r="A71" s="31" t="s">
        <v>31</v>
      </c>
      <c r="B71" s="37"/>
      <c r="C71" s="37"/>
      <c r="D71" s="37"/>
      <c r="G71" s="1">
        <v>1</v>
      </c>
      <c r="H71" s="1" t="s">
        <v>83</v>
      </c>
      <c r="I71" s="1" t="s">
        <v>84</v>
      </c>
      <c r="Q71" s="9"/>
      <c r="R71" s="9"/>
    </row>
    <row r="72" spans="1:18" x14ac:dyDescent="0.25">
      <c r="A72" s="31" t="s">
        <v>32</v>
      </c>
      <c r="B72" s="37"/>
      <c r="C72" s="37"/>
      <c r="D72" s="37"/>
      <c r="E72" s="1">
        <v>2</v>
      </c>
      <c r="F72" s="1" t="s">
        <v>58</v>
      </c>
      <c r="G72" s="1">
        <v>2</v>
      </c>
      <c r="H72" s="1" t="s">
        <v>83</v>
      </c>
      <c r="I72" s="1" t="s">
        <v>84</v>
      </c>
      <c r="Q72" s="9"/>
      <c r="R72" s="9"/>
    </row>
    <row r="73" spans="1:18" x14ac:dyDescent="0.25">
      <c r="A73" s="31" t="s">
        <v>33</v>
      </c>
      <c r="B73" s="37"/>
      <c r="C73" s="37"/>
      <c r="D73" s="37"/>
      <c r="E73" s="1">
        <v>1</v>
      </c>
      <c r="F73" s="1">
        <v>2</v>
      </c>
      <c r="G73" s="1" t="s">
        <v>58</v>
      </c>
      <c r="H73" s="1" t="s">
        <v>83</v>
      </c>
      <c r="I73" s="1" t="s">
        <v>84</v>
      </c>
      <c r="Q73" s="9"/>
      <c r="R73" s="9"/>
    </row>
    <row r="74" spans="1:18" x14ac:dyDescent="0.25">
      <c r="A74" s="31" t="s">
        <v>34</v>
      </c>
      <c r="B74" s="37"/>
      <c r="C74" s="37"/>
      <c r="D74" s="37"/>
      <c r="E74" s="1">
        <v>1</v>
      </c>
      <c r="F74" s="1" t="s">
        <v>58</v>
      </c>
      <c r="G74" s="1">
        <v>1</v>
      </c>
      <c r="H74" s="1" t="s">
        <v>83</v>
      </c>
      <c r="I74" s="1" t="s">
        <v>84</v>
      </c>
      <c r="Q74" s="9"/>
      <c r="R74" s="9"/>
    </row>
    <row r="75" spans="1:18" x14ac:dyDescent="0.25">
      <c r="A75" s="31" t="s">
        <v>35</v>
      </c>
      <c r="B75" s="37"/>
      <c r="C75" s="37"/>
      <c r="D75" s="37"/>
      <c r="E75" s="1">
        <v>1</v>
      </c>
      <c r="F75" s="1" t="s">
        <v>58</v>
      </c>
      <c r="H75" s="1" t="s">
        <v>83</v>
      </c>
      <c r="I75" s="1" t="s">
        <v>84</v>
      </c>
      <c r="Q75" s="9"/>
      <c r="R75" s="9"/>
    </row>
    <row r="76" spans="1:18" x14ac:dyDescent="0.25">
      <c r="A76" s="31" t="s">
        <v>36</v>
      </c>
      <c r="B76" s="37"/>
      <c r="C76" s="37"/>
      <c r="D76" s="37"/>
      <c r="F76" s="1">
        <v>1</v>
      </c>
      <c r="H76" s="1" t="s">
        <v>83</v>
      </c>
      <c r="I76" s="1" t="s">
        <v>84</v>
      </c>
      <c r="Q76" s="9"/>
      <c r="R76" s="9"/>
    </row>
    <row r="77" spans="1:18" x14ac:dyDescent="0.25">
      <c r="A77" s="31" t="s">
        <v>37</v>
      </c>
      <c r="B77" s="37"/>
      <c r="C77" s="37"/>
      <c r="D77" s="37"/>
      <c r="F77" s="1">
        <v>1</v>
      </c>
      <c r="G77" s="1" t="s">
        <v>58</v>
      </c>
      <c r="H77" s="1" t="s">
        <v>83</v>
      </c>
      <c r="I77" s="1" t="s">
        <v>84</v>
      </c>
      <c r="Q77" s="9"/>
      <c r="R77" s="9"/>
    </row>
    <row r="78" spans="1:18" x14ac:dyDescent="0.25">
      <c r="A78" s="31" t="s">
        <v>70</v>
      </c>
      <c r="B78" s="37"/>
      <c r="C78" s="37"/>
      <c r="D78" s="37"/>
      <c r="E78" s="1">
        <f>SUM(E50:E77)</f>
        <v>22</v>
      </c>
      <c r="F78" s="1">
        <f t="shared" ref="F78:G78" si="5">SUM(F50:F77)</f>
        <v>17</v>
      </c>
      <c r="G78" s="1">
        <f t="shared" si="5"/>
        <v>18</v>
      </c>
      <c r="Q78" s="9"/>
      <c r="R78" s="9"/>
    </row>
    <row r="79" spans="1:18" x14ac:dyDescent="0.25">
      <c r="A79" s="30" t="s">
        <v>10</v>
      </c>
      <c r="B79" s="30"/>
      <c r="C79" s="30"/>
      <c r="D79" s="30"/>
      <c r="E79" s="35"/>
      <c r="F79" s="35"/>
      <c r="G79" s="35"/>
      <c r="H79" s="35"/>
      <c r="I79" s="35"/>
      <c r="J79" s="35"/>
      <c r="K79" s="35"/>
      <c r="L79" s="35"/>
      <c r="M79" s="35"/>
      <c r="N79" s="35"/>
      <c r="Q79" s="9"/>
      <c r="R79" s="9"/>
    </row>
    <row r="80" spans="1:18" x14ac:dyDescent="0.25">
      <c r="A80" s="16" t="s">
        <v>2</v>
      </c>
      <c r="B80" s="21"/>
      <c r="C80" s="21"/>
      <c r="D80" s="21"/>
      <c r="E80" s="1" t="s">
        <v>83</v>
      </c>
      <c r="F80" s="9"/>
      <c r="G80" s="1" t="s">
        <v>83</v>
      </c>
      <c r="H80" s="1" t="s">
        <v>83</v>
      </c>
      <c r="I80" s="1" t="s">
        <v>84</v>
      </c>
      <c r="Q80" s="9"/>
      <c r="R80" s="9"/>
    </row>
    <row r="81" spans="1:18" x14ac:dyDescent="0.25">
      <c r="A81" s="16" t="s">
        <v>3</v>
      </c>
      <c r="B81" s="21"/>
      <c r="C81" s="21"/>
      <c r="D81" s="21"/>
      <c r="E81" s="1" t="s">
        <v>83</v>
      </c>
      <c r="F81" s="9"/>
      <c r="G81" s="1" t="s">
        <v>83</v>
      </c>
      <c r="H81" s="1" t="s">
        <v>83</v>
      </c>
      <c r="I81" s="1" t="s">
        <v>84</v>
      </c>
      <c r="Q81" s="9"/>
      <c r="R81" s="9"/>
    </row>
    <row r="82" spans="1:18" x14ac:dyDescent="0.25">
      <c r="A82" s="16" t="s">
        <v>4</v>
      </c>
      <c r="B82" s="21"/>
      <c r="C82" s="21"/>
      <c r="D82" s="21"/>
      <c r="E82" s="1" t="s">
        <v>83</v>
      </c>
      <c r="F82" s="9"/>
      <c r="G82" s="1" t="s">
        <v>83</v>
      </c>
      <c r="H82" s="1" t="s">
        <v>83</v>
      </c>
      <c r="I82" s="1" t="s">
        <v>84</v>
      </c>
      <c r="Q82" s="9"/>
      <c r="R82" s="9"/>
    </row>
    <row r="83" spans="1:18" x14ac:dyDescent="0.25">
      <c r="A83" s="16" t="s">
        <v>5</v>
      </c>
      <c r="B83" s="21"/>
      <c r="C83" s="21"/>
      <c r="D83" s="21"/>
      <c r="E83" s="1" t="s">
        <v>83</v>
      </c>
      <c r="F83" s="9"/>
      <c r="G83" s="1" t="s">
        <v>83</v>
      </c>
      <c r="H83" s="1" t="s">
        <v>83</v>
      </c>
      <c r="I83" s="1" t="s">
        <v>84</v>
      </c>
      <c r="Q83" s="9"/>
      <c r="R83" s="9"/>
    </row>
    <row r="84" spans="1:18" x14ac:dyDescent="0.25">
      <c r="A84" s="16" t="s">
        <v>6</v>
      </c>
      <c r="B84" s="21"/>
      <c r="C84" s="21"/>
      <c r="D84" s="21"/>
      <c r="E84" s="1" t="s">
        <v>83</v>
      </c>
      <c r="F84" s="9"/>
      <c r="G84" s="1" t="s">
        <v>83</v>
      </c>
      <c r="H84" s="1" t="s">
        <v>83</v>
      </c>
      <c r="I84" s="1" t="s">
        <v>84</v>
      </c>
      <c r="Q84" s="9"/>
      <c r="R84" s="9"/>
    </row>
    <row r="85" spans="1:18" x14ac:dyDescent="0.25">
      <c r="A85" s="16" t="s">
        <v>7</v>
      </c>
      <c r="B85" s="21"/>
      <c r="C85" s="21"/>
      <c r="D85" s="21"/>
      <c r="E85" s="1" t="s">
        <v>83</v>
      </c>
      <c r="F85" s="9"/>
      <c r="G85" s="1" t="s">
        <v>83</v>
      </c>
      <c r="H85" s="1" t="s">
        <v>83</v>
      </c>
      <c r="I85" s="1" t="s">
        <v>84</v>
      </c>
      <c r="Q85" s="9"/>
      <c r="R85" s="9"/>
    </row>
    <row r="86" spans="1:18" x14ac:dyDescent="0.25">
      <c r="A86" s="16" t="s">
        <v>8</v>
      </c>
      <c r="B86" s="21"/>
      <c r="C86" s="21"/>
      <c r="D86" s="21"/>
      <c r="E86" s="1" t="s">
        <v>83</v>
      </c>
      <c r="F86" s="9"/>
      <c r="G86" s="1" t="s">
        <v>83</v>
      </c>
      <c r="H86" s="1" t="s">
        <v>83</v>
      </c>
      <c r="I86" s="1" t="s">
        <v>84</v>
      </c>
      <c r="Q86" s="9"/>
      <c r="R86" s="9"/>
    </row>
    <row r="87" spans="1:18" x14ac:dyDescent="0.25">
      <c r="A87" s="16" t="s">
        <v>9</v>
      </c>
      <c r="B87" s="21"/>
      <c r="C87" s="21"/>
      <c r="D87" s="21"/>
      <c r="E87" s="1" t="s">
        <v>83</v>
      </c>
      <c r="F87" s="9"/>
      <c r="G87" s="1" t="s">
        <v>83</v>
      </c>
      <c r="H87" s="1" t="s">
        <v>83</v>
      </c>
      <c r="I87" s="1" t="s">
        <v>84</v>
      </c>
      <c r="Q87" s="9"/>
      <c r="R87" s="9"/>
    </row>
    <row r="88" spans="1:18" x14ac:dyDescent="0.25">
      <c r="A88" s="10"/>
      <c r="B88" s="10"/>
      <c r="C88" s="10"/>
      <c r="D88" s="10"/>
      <c r="Q88" s="9"/>
      <c r="R88" s="9"/>
    </row>
    <row r="89" spans="1:18" x14ac:dyDescent="0.25">
      <c r="A89" s="10"/>
      <c r="B89" s="10"/>
      <c r="C89" s="10"/>
      <c r="D89" s="10"/>
      <c r="Q89" s="9"/>
      <c r="R89" s="9"/>
    </row>
    <row r="90" spans="1:18" x14ac:dyDescent="0.25">
      <c r="A90" s="10"/>
      <c r="B90" s="10"/>
      <c r="C90" s="10"/>
      <c r="D90" s="10"/>
    </row>
    <row r="91" spans="1:18" x14ac:dyDescent="0.25">
      <c r="A91" s="10"/>
      <c r="B91" s="10"/>
      <c r="C91" s="10"/>
      <c r="D91" s="10"/>
    </row>
    <row r="92" spans="1:18" x14ac:dyDescent="0.25">
      <c r="A92" s="21"/>
      <c r="B92" s="21"/>
      <c r="C92" s="21"/>
      <c r="D92" s="21"/>
    </row>
    <row r="93" spans="1:18" x14ac:dyDescent="0.25">
      <c r="A93" s="21"/>
      <c r="B93" s="21"/>
      <c r="C93" s="21"/>
      <c r="D93" s="21"/>
    </row>
    <row r="94" spans="1:18" x14ac:dyDescent="0.25">
      <c r="A94" s="1"/>
      <c r="B94" s="1"/>
      <c r="C94" s="1"/>
      <c r="D94" s="1"/>
    </row>
    <row r="95" spans="1:18" x14ac:dyDescent="0.25">
      <c r="A95" s="1"/>
      <c r="B95" s="1"/>
      <c r="C95" s="1"/>
      <c r="D95" s="1"/>
    </row>
  </sheetData>
  <mergeCells count="1">
    <mergeCell ref="A1:A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 planning for SA2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Andy Bennett</cp:lastModifiedBy>
  <dcterms:created xsi:type="dcterms:W3CDTF">2021-12-07T06:17:23Z</dcterms:created>
  <dcterms:modified xsi:type="dcterms:W3CDTF">2023-09-29T13:07:28Z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